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615" tabRatio="872"/>
  </bookViews>
  <sheets>
    <sheet name="REASONS FOR PAST CLAIMS" sheetId="22" r:id="rId1"/>
  </sheets>
  <definedNames>
    <definedName name="_xlnm._FilterDatabase" localSheetId="0" hidden="1">'REASONS FOR PAST CLAIMS'!$A$3:$G$41</definedName>
  </definedNames>
  <calcPr calcId="152511"/>
</workbook>
</file>

<file path=xl/calcChain.xml><?xml version="1.0" encoding="utf-8"?>
<calcChain xmlns="http://schemas.openxmlformats.org/spreadsheetml/2006/main">
  <c r="E46" i="22" l="1"/>
  <c r="E41" i="22"/>
</calcChain>
</file>

<file path=xl/sharedStrings.xml><?xml version="1.0" encoding="utf-8"?>
<sst xmlns="http://schemas.openxmlformats.org/spreadsheetml/2006/main" count="159" uniqueCount="63">
  <si>
    <t>Change in Law</t>
  </si>
  <si>
    <t>NAVEEN</t>
  </si>
  <si>
    <t>PALLAVI</t>
  </si>
  <si>
    <t>NTPC (SR) Ramagundam I &amp; II</t>
  </si>
  <si>
    <t>NTPC (SR) Simhadri Stage 1</t>
  </si>
  <si>
    <t>NTPC (SR) Simhadri Stage 2</t>
  </si>
  <si>
    <t xml:space="preserve">NTPC (SR) Talcher St. II </t>
  </si>
  <si>
    <t>NTPC (SR) Ramagundam Stage-III</t>
  </si>
  <si>
    <t>NTPC Kudgi Stage 1</t>
  </si>
  <si>
    <t>NTECL Valluru</t>
  </si>
  <si>
    <t>NLC Stage-I</t>
  </si>
  <si>
    <t>NLC Stage-II</t>
  </si>
  <si>
    <t>NLC TPS II EXP</t>
  </si>
  <si>
    <t>NTPL (NLC Tamilnadu Power Ltd Stage-1)</t>
  </si>
  <si>
    <t>NLC NNTPS</t>
  </si>
  <si>
    <t>BHUVANA</t>
  </si>
  <si>
    <t xml:space="preserve">SEMBCORP PROJECT-2 (350MW) </t>
  </si>
  <si>
    <t>AMARAVATHI</t>
  </si>
  <si>
    <t>NLC TPS I EXP</t>
  </si>
  <si>
    <t>SEMBCORP PROJECT-1</t>
  </si>
  <si>
    <t>NTPC NVVNL Bundled Power</t>
  </si>
  <si>
    <t xml:space="preserve">NTPC NSM Phase-II, Bundled Power </t>
  </si>
  <si>
    <t>M/s.SECI-ACME 150MW</t>
  </si>
  <si>
    <t>M/s.SECI-AZURE 50MW</t>
  </si>
  <si>
    <t>M/s.SECI-TATA 100MW</t>
  </si>
  <si>
    <t>TS NPDCL (TSPCC)</t>
  </si>
  <si>
    <t>MALLIKARJUNA</t>
  </si>
  <si>
    <t>PTC-(jaypee,raipur energy,adhunic power,raipur energy)</t>
  </si>
  <si>
    <t>TOTAL</t>
  </si>
  <si>
    <t>SIRISHA</t>
  </si>
  <si>
    <t>S.NO</t>
  </si>
  <si>
    <t>EMP</t>
  </si>
  <si>
    <t>VENOR NO</t>
  </si>
  <si>
    <t>NAME OF THE VENDOR</t>
  </si>
  <si>
    <t>AMOUNT OF COST</t>
  </si>
  <si>
    <t xml:space="preserve">NATURE OF CLAIM </t>
  </si>
  <si>
    <t>REMARK</t>
  </si>
  <si>
    <t>OTHERS</t>
  </si>
  <si>
    <t>NTPC-GREEN ENERGY LIMITED</t>
  </si>
  <si>
    <t xml:space="preserve">NTPC SPD-NPKunta </t>
  </si>
  <si>
    <t>NTPC-TELANGANA-STPS STAGE-1</t>
  </si>
  <si>
    <t>PASTCLAIMS</t>
  </si>
  <si>
    <t>ENERGY BILL FOR  12-23</t>
  </si>
  <si>
    <t>O&amp;M wage revision  installment from 3/16 to 3/19</t>
  </si>
  <si>
    <t>Energy charges revision 12/23, filing charges, RLDC 12/23</t>
  </si>
  <si>
    <t>Wage revision installment, CC revision from 4/14 to 3/19 vide review petetion RP 14/23 and interest theron</t>
  </si>
  <si>
    <t>Ash transportation 12/23,fiiling charges, RLDC 12/23</t>
  </si>
  <si>
    <t>Ash transportation 12/23,fiiling charges, RLDC 12/23, compensation 12/23, Compensation 1/24</t>
  </si>
  <si>
    <t>Energy charges revision from 8/22 to 3/23, wage revision installment from 3/16 to 3/19</t>
  </si>
  <si>
    <t>Energy charges revision from 10/23 to12/23, wage revision installment from 3/16 to 3/19, Ash transportation 12/23, ED on PAC 12/23, filing charges</t>
  </si>
  <si>
    <t>RLDC 12/23,Energy charges revision 12/23,cap peak 12/23</t>
  </si>
  <si>
    <t>Interest on kudgi compensation</t>
  </si>
  <si>
    <t>RLDC 12/23,Energy charges revision 12/23</t>
  </si>
  <si>
    <t>RLDC 12/23</t>
  </si>
  <si>
    <t>, RLDC 12/23,Energy charges revision 10/23, 12/23</t>
  </si>
  <si>
    <t>SRLDC 1/24, diff in Ec 12/23, FERV,trading gain sharing</t>
  </si>
  <si>
    <t>SRLDC 1/24, trade gain, FERV</t>
  </si>
  <si>
    <t>SRLDC 1/24, trade gain, SRLDC PLI, SRLDC diff</t>
  </si>
  <si>
    <t>SRLDC 1/24, trade gain, FERV, SRLDC diff</t>
  </si>
  <si>
    <t>LATE PAYMENT SURCHARGE</t>
  </si>
  <si>
    <t xml:space="preserve">Penalty / Compensation </t>
  </si>
  <si>
    <t>SUPPLIMENTAL ENERGY BILL FOR 12/2023</t>
  </si>
  <si>
    <t>Past Claims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</si>
</sst>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mm/yyyy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</cellStyleXfs>
  <cellXfs count="26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3" xfId="0" applyBorder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" fontId="6" fillId="0" borderId="1" xfId="0" applyNumberFormat="1" applyFont="1" applyBorder="1"/>
    <xf numFmtId="0" fontId="1" fillId="0" borderId="1" xfId="0" applyFont="1" applyBorder="1"/>
    <xf numFmtId="0" fontId="2" fillId="0" borderId="1" xfId="0" applyFont="1" applyBorder="1"/>
    <xf numFmtId="164" fontId="0" fillId="0" borderId="0" xfId="0" applyNumberFormat="1"/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/>
    <xf numFmtId="164" fontId="2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1" fontId="2" fillId="0" borderId="3" xfId="0" applyNumberFormat="1" applyFont="1" applyBorder="1"/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left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5">
    <cellStyle name="Normal" xfId="0" builtinId="0"/>
    <cellStyle name="Normal 10 11" xfId="2"/>
    <cellStyle name="Normal 2" xfId="1"/>
    <cellStyle name="Normal 2 2" xfId="3"/>
    <cellStyle name="Normal 8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zoomScaleNormal="100" workbookViewId="0">
      <selection activeCell="I10" sqref="I10"/>
    </sheetView>
  </sheetViews>
  <sheetFormatPr defaultRowHeight="15" x14ac:dyDescent="0.25"/>
  <cols>
    <col min="1" max="1" width="5.85546875" customWidth="1"/>
    <col min="2" max="2" width="14.7109375" bestFit="1" customWidth="1"/>
    <col min="3" max="3" width="15.28515625" customWidth="1"/>
    <col min="4" max="4" width="27.28515625" customWidth="1"/>
    <col min="5" max="5" width="19.42578125" customWidth="1"/>
    <col min="6" max="6" width="15.140625" customWidth="1"/>
    <col min="7" max="7" width="63" customWidth="1"/>
  </cols>
  <sheetData>
    <row r="1" spans="1:7" ht="18.75" x14ac:dyDescent="0.3">
      <c r="A1" s="22" t="s">
        <v>62</v>
      </c>
      <c r="B1" s="23"/>
      <c r="C1" s="23"/>
      <c r="D1" s="23"/>
      <c r="E1" s="23"/>
      <c r="F1" s="23"/>
      <c r="G1" s="24"/>
    </row>
    <row r="2" spans="1:7" ht="18.75" x14ac:dyDescent="0.3">
      <c r="A2" s="8"/>
      <c r="B2" s="8"/>
      <c r="C2" s="8"/>
      <c r="D2" s="13">
        <v>45292</v>
      </c>
      <c r="E2" s="8"/>
      <c r="F2" s="8"/>
      <c r="G2" s="8"/>
    </row>
    <row r="3" spans="1:7" s="1" customFormat="1" x14ac:dyDescent="0.25">
      <c r="A3" s="7" t="s">
        <v>30</v>
      </c>
      <c r="B3" s="7" t="s">
        <v>31</v>
      </c>
      <c r="C3" s="7" t="s">
        <v>32</v>
      </c>
      <c r="D3" s="7" t="s">
        <v>33</v>
      </c>
      <c r="E3" s="7" t="s">
        <v>34</v>
      </c>
      <c r="F3" s="7" t="s">
        <v>35</v>
      </c>
      <c r="G3" s="7" t="s">
        <v>36</v>
      </c>
    </row>
    <row r="4" spans="1:7" x14ac:dyDescent="0.25">
      <c r="A4" s="25">
        <v>1</v>
      </c>
      <c r="B4" s="5" t="s">
        <v>1</v>
      </c>
      <c r="C4" s="4">
        <v>1310417</v>
      </c>
      <c r="D4" s="5" t="s">
        <v>25</v>
      </c>
      <c r="E4" s="6">
        <v>10434912</v>
      </c>
      <c r="F4" s="2" t="s">
        <v>41</v>
      </c>
      <c r="G4" s="2" t="s">
        <v>42</v>
      </c>
    </row>
    <row r="5" spans="1:7" x14ac:dyDescent="0.25">
      <c r="A5" s="25">
        <v>2</v>
      </c>
      <c r="B5" s="5" t="s">
        <v>2</v>
      </c>
      <c r="C5" s="15">
        <v>1310654</v>
      </c>
      <c r="D5" s="5" t="s">
        <v>3</v>
      </c>
      <c r="E5" s="6">
        <v>13609840</v>
      </c>
      <c r="F5" s="2" t="s">
        <v>41</v>
      </c>
      <c r="G5" s="19" t="s">
        <v>43</v>
      </c>
    </row>
    <row r="6" spans="1:7" ht="30" x14ac:dyDescent="0.25">
      <c r="A6" s="25">
        <v>3</v>
      </c>
      <c r="B6" s="5" t="s">
        <v>2</v>
      </c>
      <c r="C6" s="15">
        <v>1310654</v>
      </c>
      <c r="D6" s="5" t="s">
        <v>4</v>
      </c>
      <c r="E6" s="6">
        <v>4757478</v>
      </c>
      <c r="F6" s="2" t="s">
        <v>41</v>
      </c>
      <c r="G6" s="19" t="s">
        <v>45</v>
      </c>
    </row>
    <row r="7" spans="1:7" ht="30" x14ac:dyDescent="0.25">
      <c r="A7" s="25">
        <v>4</v>
      </c>
      <c r="B7" s="5" t="s">
        <v>2</v>
      </c>
      <c r="C7" s="15">
        <v>1310654</v>
      </c>
      <c r="D7" s="5" t="s">
        <v>6</v>
      </c>
      <c r="E7" s="6">
        <v>5412664</v>
      </c>
      <c r="F7" s="2" t="s">
        <v>41</v>
      </c>
      <c r="G7" s="19" t="s">
        <v>48</v>
      </c>
    </row>
    <row r="8" spans="1:7" x14ac:dyDescent="0.25">
      <c r="A8" s="25">
        <v>5</v>
      </c>
      <c r="B8" s="5" t="s">
        <v>2</v>
      </c>
      <c r="C8" s="15">
        <v>1310654</v>
      </c>
      <c r="D8" s="5" t="s">
        <v>8</v>
      </c>
      <c r="E8" s="6">
        <v>356896</v>
      </c>
      <c r="F8" s="2" t="s">
        <v>41</v>
      </c>
      <c r="G8" s="19" t="s">
        <v>51</v>
      </c>
    </row>
    <row r="9" spans="1:7" x14ac:dyDescent="0.25">
      <c r="A9" s="25">
        <v>6</v>
      </c>
      <c r="B9" s="5" t="s">
        <v>2</v>
      </c>
      <c r="C9" s="15">
        <v>1310654</v>
      </c>
      <c r="D9" s="5" t="s">
        <v>3</v>
      </c>
      <c r="E9" s="6">
        <v>175656</v>
      </c>
      <c r="F9" s="2" t="s">
        <v>41</v>
      </c>
      <c r="G9" s="19" t="s">
        <v>44</v>
      </c>
    </row>
    <row r="10" spans="1:7" x14ac:dyDescent="0.25">
      <c r="A10" s="25">
        <v>7</v>
      </c>
      <c r="B10" s="5" t="s">
        <v>2</v>
      </c>
      <c r="C10" s="15">
        <v>1310654</v>
      </c>
      <c r="D10" s="5" t="s">
        <v>4</v>
      </c>
      <c r="E10" s="6">
        <v>38539939</v>
      </c>
      <c r="F10" s="2" t="s">
        <v>41</v>
      </c>
      <c r="G10" s="19" t="s">
        <v>46</v>
      </c>
    </row>
    <row r="11" spans="1:7" ht="30" x14ac:dyDescent="0.25">
      <c r="A11" s="25">
        <v>8</v>
      </c>
      <c r="B11" s="5" t="s">
        <v>2</v>
      </c>
      <c r="C11" s="15">
        <v>1310654</v>
      </c>
      <c r="D11" s="5" t="s">
        <v>5</v>
      </c>
      <c r="E11" s="6">
        <v>23360145</v>
      </c>
      <c r="F11" s="2" t="s">
        <v>41</v>
      </c>
      <c r="G11" s="19" t="s">
        <v>47</v>
      </c>
    </row>
    <row r="12" spans="1:7" ht="45" x14ac:dyDescent="0.25">
      <c r="A12" s="25">
        <v>9</v>
      </c>
      <c r="B12" s="5" t="s">
        <v>2</v>
      </c>
      <c r="C12" s="15">
        <v>1310654</v>
      </c>
      <c r="D12" s="5" t="s">
        <v>6</v>
      </c>
      <c r="E12" s="6">
        <v>24597362</v>
      </c>
      <c r="F12" s="2" t="s">
        <v>41</v>
      </c>
      <c r="G12" s="19" t="s">
        <v>49</v>
      </c>
    </row>
    <row r="13" spans="1:7" x14ac:dyDescent="0.25">
      <c r="A13" s="25">
        <v>10</v>
      </c>
      <c r="B13" s="5" t="s">
        <v>2</v>
      </c>
      <c r="C13" s="15">
        <v>1310654</v>
      </c>
      <c r="D13" s="5" t="s">
        <v>7</v>
      </c>
      <c r="E13" s="6">
        <v>-44281</v>
      </c>
      <c r="F13" s="2" t="s">
        <v>41</v>
      </c>
      <c r="G13" s="19" t="s">
        <v>50</v>
      </c>
    </row>
    <row r="14" spans="1:7" x14ac:dyDescent="0.25">
      <c r="A14" s="25">
        <v>11</v>
      </c>
      <c r="B14" s="5" t="s">
        <v>2</v>
      </c>
      <c r="C14" s="15">
        <v>1310654</v>
      </c>
      <c r="D14" s="5" t="s">
        <v>8</v>
      </c>
      <c r="E14" s="6">
        <v>69703</v>
      </c>
      <c r="F14" s="2" t="s">
        <v>41</v>
      </c>
      <c r="G14" s="19" t="s">
        <v>52</v>
      </c>
    </row>
    <row r="15" spans="1:7" x14ac:dyDescent="0.25">
      <c r="A15" s="25">
        <v>12</v>
      </c>
      <c r="B15" s="5" t="s">
        <v>2</v>
      </c>
      <c r="C15" s="15">
        <v>1310654</v>
      </c>
      <c r="D15" s="5" t="s">
        <v>40</v>
      </c>
      <c r="E15" s="6">
        <v>5130</v>
      </c>
      <c r="F15" s="2" t="s">
        <v>41</v>
      </c>
      <c r="G15" s="19" t="s">
        <v>53</v>
      </c>
    </row>
    <row r="16" spans="1:7" x14ac:dyDescent="0.25">
      <c r="A16" s="25">
        <v>13</v>
      </c>
      <c r="B16" s="5" t="s">
        <v>2</v>
      </c>
      <c r="C16" s="15">
        <v>1310334</v>
      </c>
      <c r="D16" s="5" t="s">
        <v>9</v>
      </c>
      <c r="E16" s="6">
        <v>-2143840</v>
      </c>
      <c r="F16" s="2" t="s">
        <v>41</v>
      </c>
      <c r="G16" s="19" t="s">
        <v>54</v>
      </c>
    </row>
    <row r="17" spans="1:7" x14ac:dyDescent="0.25">
      <c r="A17" s="25">
        <v>14</v>
      </c>
      <c r="B17" s="5" t="s">
        <v>2</v>
      </c>
      <c r="C17" s="15">
        <v>1310003</v>
      </c>
      <c r="D17" s="5" t="s">
        <v>10</v>
      </c>
      <c r="E17" s="6">
        <v>156</v>
      </c>
      <c r="F17" s="2" t="s">
        <v>41</v>
      </c>
      <c r="G17" s="19" t="s">
        <v>55</v>
      </c>
    </row>
    <row r="18" spans="1:7" x14ac:dyDescent="0.25">
      <c r="A18" s="25">
        <v>15</v>
      </c>
      <c r="B18" s="5" t="s">
        <v>2</v>
      </c>
      <c r="C18" s="15">
        <v>1310003</v>
      </c>
      <c r="D18" s="5" t="s">
        <v>11</v>
      </c>
      <c r="E18" s="6">
        <v>54296</v>
      </c>
      <c r="F18" s="2" t="s">
        <v>41</v>
      </c>
      <c r="G18" s="19" t="s">
        <v>55</v>
      </c>
    </row>
    <row r="19" spans="1:7" x14ac:dyDescent="0.25">
      <c r="A19" s="25">
        <v>16</v>
      </c>
      <c r="B19" s="5" t="s">
        <v>2</v>
      </c>
      <c r="C19" s="15">
        <v>1310003</v>
      </c>
      <c r="D19" s="5" t="s">
        <v>18</v>
      </c>
      <c r="E19" s="6">
        <v>236800</v>
      </c>
      <c r="F19" s="2" t="s">
        <v>41</v>
      </c>
      <c r="G19" s="19" t="s">
        <v>55</v>
      </c>
    </row>
    <row r="20" spans="1:7" x14ac:dyDescent="0.25">
      <c r="A20" s="25">
        <v>17</v>
      </c>
      <c r="B20" s="5" t="s">
        <v>2</v>
      </c>
      <c r="C20" s="15">
        <v>1310003</v>
      </c>
      <c r="D20" s="5" t="s">
        <v>12</v>
      </c>
      <c r="E20" s="6">
        <v>1316</v>
      </c>
      <c r="F20" s="2" t="s">
        <v>41</v>
      </c>
      <c r="G20" s="19" t="s">
        <v>56</v>
      </c>
    </row>
    <row r="21" spans="1:7" x14ac:dyDescent="0.25">
      <c r="A21" s="25">
        <v>18</v>
      </c>
      <c r="B21" s="5" t="s">
        <v>2</v>
      </c>
      <c r="C21" s="15">
        <v>1310438</v>
      </c>
      <c r="D21" s="5" t="s">
        <v>13</v>
      </c>
      <c r="E21" s="6">
        <v>184048</v>
      </c>
      <c r="F21" s="2" t="s">
        <v>41</v>
      </c>
      <c r="G21" s="19" t="s">
        <v>57</v>
      </c>
    </row>
    <row r="22" spans="1:7" x14ac:dyDescent="0.25">
      <c r="A22" s="25">
        <v>19</v>
      </c>
      <c r="B22" s="5" t="s">
        <v>2</v>
      </c>
      <c r="C22" s="15">
        <v>1310660</v>
      </c>
      <c r="D22" s="5" t="s">
        <v>14</v>
      </c>
      <c r="E22" s="6">
        <v>1874391</v>
      </c>
      <c r="F22" s="2" t="s">
        <v>41</v>
      </c>
      <c r="G22" s="19" t="s">
        <v>58</v>
      </c>
    </row>
    <row r="23" spans="1:7" x14ac:dyDescent="0.25">
      <c r="A23" s="25">
        <v>20</v>
      </c>
      <c r="B23" s="5" t="s">
        <v>2</v>
      </c>
      <c r="C23" s="15">
        <v>1310654</v>
      </c>
      <c r="D23" s="5" t="s">
        <v>4</v>
      </c>
      <c r="E23" s="6">
        <v>12552142</v>
      </c>
      <c r="F23" s="2" t="s">
        <v>37</v>
      </c>
      <c r="G23" s="19" t="s">
        <v>59</v>
      </c>
    </row>
    <row r="24" spans="1:7" x14ac:dyDescent="0.25">
      <c r="A24" s="25">
        <v>21</v>
      </c>
      <c r="B24" s="5" t="s">
        <v>2</v>
      </c>
      <c r="C24" s="15">
        <v>1310334</v>
      </c>
      <c r="D24" s="5" t="s">
        <v>9</v>
      </c>
      <c r="E24" s="6">
        <v>614063</v>
      </c>
      <c r="F24" s="2" t="s">
        <v>37</v>
      </c>
      <c r="G24" s="19" t="s">
        <v>59</v>
      </c>
    </row>
    <row r="25" spans="1:7" x14ac:dyDescent="0.25">
      <c r="A25" s="25">
        <v>22</v>
      </c>
      <c r="B25" s="5" t="s">
        <v>2</v>
      </c>
      <c r="C25" s="15">
        <v>1310003</v>
      </c>
      <c r="D25" s="5" t="s">
        <v>10</v>
      </c>
      <c r="E25" s="6">
        <v>1705168</v>
      </c>
      <c r="F25" s="2" t="s">
        <v>37</v>
      </c>
      <c r="G25" s="19" t="s">
        <v>59</v>
      </c>
    </row>
    <row r="26" spans="1:7" x14ac:dyDescent="0.25">
      <c r="A26" s="25">
        <v>23</v>
      </c>
      <c r="B26" s="5" t="s">
        <v>2</v>
      </c>
      <c r="C26" s="15">
        <v>1310438</v>
      </c>
      <c r="D26" s="5" t="s">
        <v>13</v>
      </c>
      <c r="E26" s="6">
        <v>420115</v>
      </c>
      <c r="F26" s="2" t="s">
        <v>37</v>
      </c>
      <c r="G26" s="19" t="s">
        <v>59</v>
      </c>
    </row>
    <row r="27" spans="1:7" x14ac:dyDescent="0.25">
      <c r="A27" s="25">
        <v>24</v>
      </c>
      <c r="B27" s="5" t="s">
        <v>15</v>
      </c>
      <c r="C27" s="15">
        <v>1310688</v>
      </c>
      <c r="D27" s="5" t="s">
        <v>16</v>
      </c>
      <c r="E27" s="6">
        <v>31141970</v>
      </c>
      <c r="F27" s="2" t="s">
        <v>41</v>
      </c>
      <c r="G27" s="21" t="s">
        <v>61</v>
      </c>
    </row>
    <row r="28" spans="1:7" x14ac:dyDescent="0.25">
      <c r="A28" s="25">
        <v>25</v>
      </c>
      <c r="B28" s="5" t="s">
        <v>15</v>
      </c>
      <c r="C28" s="15">
        <v>1310434</v>
      </c>
      <c r="D28" s="5" t="s">
        <v>19</v>
      </c>
      <c r="E28" s="6">
        <v>37760284</v>
      </c>
      <c r="F28" s="2" t="s">
        <v>37</v>
      </c>
      <c r="G28" s="17" t="s">
        <v>0</v>
      </c>
    </row>
    <row r="29" spans="1:7" x14ac:dyDescent="0.25">
      <c r="A29" s="25">
        <v>26</v>
      </c>
      <c r="B29" s="5" t="s">
        <v>15</v>
      </c>
      <c r="C29" s="15">
        <v>1310688</v>
      </c>
      <c r="D29" s="5" t="s">
        <v>16</v>
      </c>
      <c r="E29" s="6">
        <v>-12156461</v>
      </c>
      <c r="F29" s="2" t="s">
        <v>37</v>
      </c>
      <c r="G29" s="20" t="s">
        <v>60</v>
      </c>
    </row>
    <row r="30" spans="1:7" x14ac:dyDescent="0.25">
      <c r="A30" s="25">
        <v>27</v>
      </c>
      <c r="B30" s="5" t="s">
        <v>26</v>
      </c>
      <c r="C30" s="16">
        <v>1310655</v>
      </c>
      <c r="D30" s="5" t="s">
        <v>20</v>
      </c>
      <c r="E30" s="6">
        <v>170070</v>
      </c>
      <c r="F30" s="2" t="s">
        <v>37</v>
      </c>
      <c r="G30" s="2" t="s">
        <v>59</v>
      </c>
    </row>
    <row r="31" spans="1:7" x14ac:dyDescent="0.25">
      <c r="A31" s="25">
        <v>28</v>
      </c>
      <c r="B31" s="5" t="s">
        <v>26</v>
      </c>
      <c r="C31" s="16">
        <v>1310567</v>
      </c>
      <c r="D31" s="5" t="s">
        <v>21</v>
      </c>
      <c r="E31" s="6">
        <v>3170448</v>
      </c>
      <c r="F31" s="2" t="s">
        <v>37</v>
      </c>
      <c r="G31" s="2" t="s">
        <v>59</v>
      </c>
    </row>
    <row r="32" spans="1:7" x14ac:dyDescent="0.25">
      <c r="A32" s="25">
        <v>29</v>
      </c>
      <c r="B32" s="5" t="s">
        <v>26</v>
      </c>
      <c r="C32" s="16">
        <v>1310996</v>
      </c>
      <c r="D32" s="5" t="s">
        <v>38</v>
      </c>
      <c r="E32" s="6">
        <v>347125</v>
      </c>
      <c r="F32" s="2" t="s">
        <v>37</v>
      </c>
      <c r="G32" s="2" t="s">
        <v>59</v>
      </c>
    </row>
    <row r="33" spans="1:7" x14ac:dyDescent="0.25">
      <c r="A33" s="25">
        <v>30</v>
      </c>
      <c r="B33" s="5" t="s">
        <v>26</v>
      </c>
      <c r="C33" s="16">
        <v>1310653</v>
      </c>
      <c r="D33" s="5" t="s">
        <v>39</v>
      </c>
      <c r="E33" s="6">
        <v>3443081</v>
      </c>
      <c r="F33" s="2" t="s">
        <v>37</v>
      </c>
      <c r="G33" s="2" t="s">
        <v>59</v>
      </c>
    </row>
    <row r="34" spans="1:7" x14ac:dyDescent="0.25">
      <c r="A34" s="25">
        <v>31</v>
      </c>
      <c r="B34" s="5" t="s">
        <v>29</v>
      </c>
      <c r="C34" s="16">
        <v>1310038</v>
      </c>
      <c r="D34" s="5" t="s">
        <v>27</v>
      </c>
      <c r="E34" s="6">
        <v>822672</v>
      </c>
      <c r="F34" s="2" t="s">
        <v>37</v>
      </c>
      <c r="G34" s="20" t="s">
        <v>60</v>
      </c>
    </row>
    <row r="35" spans="1:7" x14ac:dyDescent="0.25">
      <c r="A35" s="25">
        <v>32</v>
      </c>
      <c r="B35" s="5" t="s">
        <v>17</v>
      </c>
      <c r="C35" s="16">
        <v>1310633</v>
      </c>
      <c r="D35" s="10" t="s">
        <v>22</v>
      </c>
      <c r="E35" s="6">
        <v>4170592</v>
      </c>
      <c r="F35" s="2" t="s">
        <v>37</v>
      </c>
      <c r="G35" s="17" t="s">
        <v>0</v>
      </c>
    </row>
    <row r="36" spans="1:7" x14ac:dyDescent="0.25">
      <c r="A36" s="25">
        <v>33</v>
      </c>
      <c r="B36" s="5" t="s">
        <v>17</v>
      </c>
      <c r="C36" s="16">
        <v>1310624</v>
      </c>
      <c r="D36" s="10" t="s">
        <v>23</v>
      </c>
      <c r="E36" s="6">
        <v>737461</v>
      </c>
      <c r="F36" s="2" t="s">
        <v>37</v>
      </c>
      <c r="G36" s="17" t="s">
        <v>0</v>
      </c>
    </row>
    <row r="37" spans="1:7" x14ac:dyDescent="0.25">
      <c r="A37" s="25">
        <v>34</v>
      </c>
      <c r="B37" s="5" t="s">
        <v>17</v>
      </c>
      <c r="C37" s="16">
        <v>1310641</v>
      </c>
      <c r="D37" s="10" t="s">
        <v>24</v>
      </c>
      <c r="E37" s="6">
        <v>3684319</v>
      </c>
      <c r="F37" s="2" t="s">
        <v>37</v>
      </c>
      <c r="G37" s="17" t="s">
        <v>0</v>
      </c>
    </row>
    <row r="38" spans="1:7" x14ac:dyDescent="0.25">
      <c r="A38" s="25">
        <v>35</v>
      </c>
      <c r="B38" s="5" t="s">
        <v>17</v>
      </c>
      <c r="C38" s="16">
        <v>1310633</v>
      </c>
      <c r="D38" s="10" t="s">
        <v>22</v>
      </c>
      <c r="E38" s="6">
        <v>88625</v>
      </c>
      <c r="F38" s="2" t="s">
        <v>37</v>
      </c>
      <c r="G38" s="2" t="s">
        <v>59</v>
      </c>
    </row>
    <row r="39" spans="1:7" x14ac:dyDescent="0.25">
      <c r="A39" s="25">
        <v>36</v>
      </c>
      <c r="B39" s="5" t="s">
        <v>17</v>
      </c>
      <c r="C39" s="16">
        <v>1310624</v>
      </c>
      <c r="D39" s="10" t="s">
        <v>23</v>
      </c>
      <c r="E39" s="6">
        <v>15671</v>
      </c>
      <c r="F39" s="2" t="s">
        <v>37</v>
      </c>
      <c r="G39" s="2" t="s">
        <v>59</v>
      </c>
    </row>
    <row r="40" spans="1:7" x14ac:dyDescent="0.25">
      <c r="A40" s="25">
        <v>37</v>
      </c>
      <c r="B40" s="5" t="s">
        <v>17</v>
      </c>
      <c r="C40" s="16">
        <v>1310641</v>
      </c>
      <c r="D40" s="10" t="s">
        <v>24</v>
      </c>
      <c r="E40" s="6">
        <v>78292</v>
      </c>
      <c r="F40" s="2" t="s">
        <v>37</v>
      </c>
      <c r="G40" s="2" t="s">
        <v>59</v>
      </c>
    </row>
    <row r="41" spans="1:7" ht="18.75" x14ac:dyDescent="0.3">
      <c r="B41" s="3"/>
      <c r="C41" s="3"/>
      <c r="D41" s="3"/>
      <c r="E41" s="18">
        <f>SUM(E4:E40)</f>
        <v>210248248</v>
      </c>
      <c r="F41" s="3"/>
      <c r="G41" s="3"/>
    </row>
    <row r="44" spans="1:7" ht="18.75" x14ac:dyDescent="0.3">
      <c r="C44" s="8" t="s">
        <v>41</v>
      </c>
      <c r="D44" s="11"/>
      <c r="E44" s="14">
        <v>152.62459999999999</v>
      </c>
    </row>
    <row r="45" spans="1:7" ht="18.75" x14ac:dyDescent="0.3">
      <c r="C45" s="8" t="s">
        <v>37</v>
      </c>
      <c r="D45" s="11"/>
      <c r="E45" s="14">
        <v>57.623600000000003</v>
      </c>
    </row>
    <row r="46" spans="1:7" ht="18.75" x14ac:dyDescent="0.3">
      <c r="C46" s="8" t="s">
        <v>28</v>
      </c>
      <c r="D46" s="12"/>
      <c r="E46" s="14">
        <f>E44+E45</f>
        <v>210.2482</v>
      </c>
    </row>
    <row r="47" spans="1:7" x14ac:dyDescent="0.25">
      <c r="E47" s="9"/>
    </row>
  </sheetData>
  <autoFilter ref="A3:G41"/>
  <mergeCells count="1">
    <mergeCell ref="A1:G1"/>
  </mergeCells>
  <printOptions horizontalCentered="1"/>
  <pageMargins left="0.51181102362204722" right="0.51181102362204722" top="0.55118110236220474" bottom="0.55118110236220474" header="0.31496062992125984" footer="0.31496062992125984"/>
  <pageSetup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REASONS FOR PAST CLAIMS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2024-03-19T11:13:39Z</dcterms:modified>
</cp:coreProperties>
</file>